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"/>
    </mc:Choice>
  </mc:AlternateContent>
  <xr:revisionPtr revIDLastSave="0" documentId="13_ncr:1_{C86D1DC7-D8D7-4E59-9FDF-DD983517E701}" xr6:coauthVersionLast="45" xr6:coauthVersionMax="45" xr10:uidLastSave="{00000000-0000-0000-0000-000000000000}"/>
  <bookViews>
    <workbookView xWindow="-120" yWindow="-120" windowWidth="20730" windowHeight="11160" xr2:uid="{B48053D6-03A4-47D2-90E8-E82044EBB4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  <c r="C8" i="1"/>
  <c r="D8" i="1"/>
  <c r="D15" i="1"/>
  <c r="D4" i="1"/>
  <c r="E4" i="1"/>
  <c r="E20" i="1" s="1"/>
  <c r="C15" i="1"/>
  <c r="D14" i="1" l="1"/>
  <c r="C14" i="1"/>
  <c r="C20" i="1" s="1"/>
</calcChain>
</file>

<file path=xl/sharedStrings.xml><?xml version="1.0" encoding="utf-8"?>
<sst xmlns="http://schemas.openxmlformats.org/spreadsheetml/2006/main" count="50" uniqueCount="26">
  <si>
    <t xml:space="preserve">DESCRIPCIÓN </t>
  </si>
  <si>
    <t>KUBOCAT S.A.S</t>
  </si>
  <si>
    <t>DISKUBOTA S.A.S</t>
  </si>
  <si>
    <t>MOTO MART S.A</t>
  </si>
  <si>
    <t>X</t>
  </si>
  <si>
    <t>CANT</t>
  </si>
  <si>
    <t>KIT PISTON</t>
  </si>
  <si>
    <t>KIT CASQUETE</t>
  </si>
  <si>
    <t>CUADRO COMPARATIVO DE PRECIOS</t>
  </si>
  <si>
    <t>ARANDELAS AXIALES STD X JUEGO V-2203</t>
  </si>
  <si>
    <t>ARANDELAS AXIALES STD</t>
  </si>
  <si>
    <t>FILTRO DE ACEITE</t>
  </si>
  <si>
    <t>FILTRO DE AIRE INTERNO Y EXTERNO</t>
  </si>
  <si>
    <t>FILTRO COMBUSTIBLE</t>
  </si>
  <si>
    <t>VALVULA DE ADMISION</t>
  </si>
  <si>
    <t>VALVULA DE ESCAPE</t>
  </si>
  <si>
    <t>GUIAS DE VALVULAS</t>
  </si>
  <si>
    <t>FILTRO HIDRAULICO</t>
  </si>
  <si>
    <t xml:space="preserve">BOMBA DE ACEITE </t>
  </si>
  <si>
    <t>ACEITE DE MOTOR</t>
  </si>
  <si>
    <t>CAMISAS DE MOTOR</t>
  </si>
  <si>
    <t>ACEITE DE HIDRAULICO</t>
  </si>
  <si>
    <t>ACEITE KUBOTA GALON</t>
  </si>
  <si>
    <t>TOTAL</t>
  </si>
  <si>
    <t xml:space="preserve">DISTRIBUIDOR MAS ECONOMICO </t>
  </si>
  <si>
    <t xml:space="preserve">KIT EMPAQUETADURA COMPLETA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</si>
</sst>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\ #,##0"/>
  </numFmts>
  <fonts count="3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Fill="1" applyBorder="1" applyAlignment="1">
      <alignment horizontal="center" vertical="center"/>
    </xf>
    <xf numFmtId="165" fontId="2" fillId="0" borderId="9" xfId="0" applyNumberFormat="1" applyFont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5" fontId="1" fillId="0" borderId="8" xfId="0" applyNumberFormat="1" applyFont="1" applyBorder="1"/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2" xfId="0" applyBorder="1"/>
    <xf numFmtId="165" fontId="2" fillId="0" borderId="1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C3FE-D408-429D-A9D1-A8736B998067}">
  <sheetPr>
    <pageSetUpPr fitToPage="1"/>
  </sheetPr>
  <dimension ref="A1:F20"/>
  <sheetViews>
    <sheetView tabSelected="1" topLeftCell="A4" workbookViewId="0">
      <selection activeCell="F20" sqref="F20"/>
    </sheetView>
  </sheetViews>
  <sheetFormatPr baseColWidth="10" defaultRowHeight="15" x14ac:dyDescent="0.25"/>
  <cols>
    <col min="1" max="1" width="51.28515625" bestFit="1" customWidth="1"/>
    <col min="2" max="2" width="7.85546875" bestFit="1" customWidth="1"/>
    <col min="3" max="3" width="21.7109375" bestFit="1" customWidth="1"/>
    <col min="4" max="4" width="22" bestFit="1" customWidth="1"/>
    <col min="5" max="5" width="19.5703125" bestFit="1" customWidth="1"/>
    <col min="6" max="6" width="43.5703125" bestFit="1" customWidth="1"/>
  </cols>
  <sheetData>
    <row r="1" spans="1:6" ht="25.5" customHeight="1" thickBot="1" x14ac:dyDescent="0.35">
      <c r="A1" s="12" t="s">
        <v>8</v>
      </c>
      <c r="B1" s="13"/>
      <c r="C1" s="13"/>
      <c r="D1" s="13"/>
      <c r="E1" s="13"/>
      <c r="F1" s="14"/>
    </row>
    <row r="2" spans="1:6" ht="28.5" customHeight="1" thickBot="1" x14ac:dyDescent="0.3">
      <c r="A2" s="1" t="s">
        <v>0</v>
      </c>
      <c r="B2" s="2" t="s">
        <v>5</v>
      </c>
      <c r="C2" s="2" t="s">
        <v>3</v>
      </c>
      <c r="D2" s="2" t="s">
        <v>2</v>
      </c>
      <c r="E2" s="22" t="s">
        <v>1</v>
      </c>
      <c r="F2" s="21" t="s">
        <v>24</v>
      </c>
    </row>
    <row r="3" spans="1:6" ht="19.5" x14ac:dyDescent="0.3">
      <c r="A3" s="3" t="s">
        <v>6</v>
      </c>
      <c r="B3" s="6">
        <v>4</v>
      </c>
      <c r="C3" s="5">
        <v>1708000</v>
      </c>
      <c r="D3" s="5">
        <v>1176471</v>
      </c>
      <c r="E3" s="24">
        <v>2480000</v>
      </c>
      <c r="F3" s="27" t="s">
        <v>2</v>
      </c>
    </row>
    <row r="4" spans="1:6" ht="19.5" x14ac:dyDescent="0.3">
      <c r="A4" s="3" t="s">
        <v>7</v>
      </c>
      <c r="B4" s="4">
        <v>1</v>
      </c>
      <c r="C4" s="5">
        <v>522765</v>
      </c>
      <c r="D4" s="8">
        <f>143104+184872+47899</f>
        <v>375875</v>
      </c>
      <c r="E4" s="29">
        <f>248000+260000+98000</f>
        <v>606000</v>
      </c>
      <c r="F4" s="27" t="s">
        <v>2</v>
      </c>
    </row>
    <row r="5" spans="1:6" ht="19.5" x14ac:dyDescent="0.3">
      <c r="A5" s="3" t="s">
        <v>9</v>
      </c>
      <c r="B5" s="4">
        <v>1</v>
      </c>
      <c r="C5" s="7" t="s">
        <v>4</v>
      </c>
      <c r="D5" s="6" t="s">
        <v>4</v>
      </c>
      <c r="E5" s="24">
        <v>118000</v>
      </c>
      <c r="F5" s="27" t="s">
        <v>2</v>
      </c>
    </row>
    <row r="6" spans="1:6" ht="19.5" x14ac:dyDescent="0.3">
      <c r="A6" s="3" t="s">
        <v>10</v>
      </c>
      <c r="B6" s="4">
        <v>2</v>
      </c>
      <c r="C6" s="7" t="s">
        <v>4</v>
      </c>
      <c r="D6" s="5">
        <v>31934</v>
      </c>
      <c r="E6" s="23" t="s">
        <v>4</v>
      </c>
      <c r="F6" s="27" t="s">
        <v>2</v>
      </c>
    </row>
    <row r="7" spans="1:6" ht="19.5" x14ac:dyDescent="0.3">
      <c r="A7" s="3" t="s">
        <v>11</v>
      </c>
      <c r="B7" s="4">
        <v>1</v>
      </c>
      <c r="C7" s="5">
        <v>14023</v>
      </c>
      <c r="D7" s="5">
        <v>25211</v>
      </c>
      <c r="E7" s="24">
        <v>24000</v>
      </c>
      <c r="F7" s="27" t="s">
        <v>3</v>
      </c>
    </row>
    <row r="8" spans="1:6" ht="19.5" x14ac:dyDescent="0.3">
      <c r="A8" s="3" t="s">
        <v>12</v>
      </c>
      <c r="B8" s="4">
        <v>1</v>
      </c>
      <c r="C8" s="8">
        <f>29022+27255</f>
        <v>56277</v>
      </c>
      <c r="D8" s="8">
        <f>17648+15976</f>
        <v>33624</v>
      </c>
      <c r="E8" s="24">
        <v>62000</v>
      </c>
      <c r="F8" s="27" t="s">
        <v>2</v>
      </c>
    </row>
    <row r="9" spans="1:6" ht="19.5" x14ac:dyDescent="0.3">
      <c r="A9" s="3" t="s">
        <v>13</v>
      </c>
      <c r="B9" s="4">
        <v>1</v>
      </c>
      <c r="C9" s="5">
        <v>17625</v>
      </c>
      <c r="D9" s="5">
        <v>23950</v>
      </c>
      <c r="E9" s="24">
        <v>36000</v>
      </c>
      <c r="F9" s="27" t="s">
        <v>3</v>
      </c>
    </row>
    <row r="10" spans="1:6" ht="19.5" x14ac:dyDescent="0.3">
      <c r="A10" s="3" t="s">
        <v>17</v>
      </c>
      <c r="B10" s="4">
        <v>1</v>
      </c>
      <c r="C10" s="5">
        <v>75222</v>
      </c>
      <c r="D10" s="8">
        <v>145700</v>
      </c>
      <c r="E10" s="29">
        <v>148000</v>
      </c>
      <c r="F10" s="27" t="s">
        <v>3</v>
      </c>
    </row>
    <row r="11" spans="1:6" ht="19.5" x14ac:dyDescent="0.3">
      <c r="A11" s="3" t="s">
        <v>20</v>
      </c>
      <c r="B11" s="4">
        <v>4</v>
      </c>
      <c r="C11" s="4" t="s">
        <v>4</v>
      </c>
      <c r="D11" s="4" t="s">
        <v>4</v>
      </c>
      <c r="E11" s="24">
        <v>316000</v>
      </c>
      <c r="F11" s="27" t="s">
        <v>1</v>
      </c>
    </row>
    <row r="12" spans="1:6" ht="19.5" x14ac:dyDescent="0.3">
      <c r="A12" s="3" t="s">
        <v>14</v>
      </c>
      <c r="B12" s="4">
        <v>4</v>
      </c>
      <c r="C12" s="5">
        <v>162800</v>
      </c>
      <c r="D12" s="5">
        <v>151264</v>
      </c>
      <c r="E12" s="24">
        <v>236000</v>
      </c>
      <c r="F12" s="27" t="s">
        <v>2</v>
      </c>
    </row>
    <row r="13" spans="1:6" ht="19.5" x14ac:dyDescent="0.3">
      <c r="A13" s="3" t="s">
        <v>15</v>
      </c>
      <c r="B13" s="4">
        <v>4</v>
      </c>
      <c r="C13" s="5">
        <v>168000</v>
      </c>
      <c r="D13" s="5">
        <v>151264</v>
      </c>
      <c r="E13" s="24">
        <v>220000</v>
      </c>
      <c r="F13" s="27" t="s">
        <v>2</v>
      </c>
    </row>
    <row r="14" spans="1:6" ht="19.5" x14ac:dyDescent="0.3">
      <c r="A14" s="3" t="s">
        <v>16</v>
      </c>
      <c r="B14" s="4">
        <v>8</v>
      </c>
      <c r="C14" s="5">
        <f>(29880*2)</f>
        <v>59760</v>
      </c>
      <c r="D14" s="5">
        <f>(52100*2)</f>
        <v>104200</v>
      </c>
      <c r="E14" s="24">
        <v>128000</v>
      </c>
      <c r="F14" s="27" t="s">
        <v>3</v>
      </c>
    </row>
    <row r="15" spans="1:6" ht="19.5" x14ac:dyDescent="0.25">
      <c r="A15" s="11" t="s">
        <v>25</v>
      </c>
      <c r="B15" s="4">
        <v>1</v>
      </c>
      <c r="C15" s="9">
        <f>224872+200198</f>
        <v>425070</v>
      </c>
      <c r="D15" s="9">
        <f>415976+331933</f>
        <v>747909</v>
      </c>
      <c r="E15" s="25">
        <v>940000</v>
      </c>
      <c r="F15" s="27" t="s">
        <v>3</v>
      </c>
    </row>
    <row r="16" spans="1:6" ht="19.5" x14ac:dyDescent="0.3">
      <c r="A16" s="3" t="s">
        <v>18</v>
      </c>
      <c r="B16" s="10">
        <v>1</v>
      </c>
      <c r="C16" s="5">
        <v>180000</v>
      </c>
      <c r="D16" s="8">
        <v>264706</v>
      </c>
      <c r="E16" s="24">
        <v>390000</v>
      </c>
      <c r="F16" s="27" t="s">
        <v>3</v>
      </c>
    </row>
    <row r="17" spans="1:6" ht="19.5" x14ac:dyDescent="0.3">
      <c r="A17" s="3" t="s">
        <v>19</v>
      </c>
      <c r="B17" s="10">
        <v>3</v>
      </c>
      <c r="C17" s="5">
        <v>158985</v>
      </c>
      <c r="D17" s="9">
        <v>202350</v>
      </c>
      <c r="E17" s="24">
        <v>207000</v>
      </c>
      <c r="F17" s="27" t="s">
        <v>3</v>
      </c>
    </row>
    <row r="18" spans="1:6" ht="19.5" x14ac:dyDescent="0.3">
      <c r="A18" s="3" t="s">
        <v>21</v>
      </c>
      <c r="B18" s="10">
        <v>2</v>
      </c>
      <c r="C18" s="5">
        <v>567380</v>
      </c>
      <c r="D18" s="9">
        <v>720000</v>
      </c>
      <c r="E18" s="25">
        <v>72000</v>
      </c>
      <c r="F18" s="27" t="s">
        <v>1</v>
      </c>
    </row>
    <row r="19" spans="1:6" ht="20.25" thickBot="1" x14ac:dyDescent="0.35">
      <c r="A19" s="15" t="s">
        <v>22</v>
      </c>
      <c r="B19" s="16">
        <v>2</v>
      </c>
      <c r="C19" s="17">
        <v>125236</v>
      </c>
      <c r="D19" s="16" t="s">
        <v>4</v>
      </c>
      <c r="E19" s="26" t="s">
        <v>4</v>
      </c>
      <c r="F19" s="27" t="s">
        <v>3</v>
      </c>
    </row>
    <row r="20" spans="1:6" ht="20.25" thickBot="1" x14ac:dyDescent="0.35">
      <c r="A20" s="18" t="s">
        <v>23</v>
      </c>
      <c r="B20" s="19"/>
      <c r="C20" s="20">
        <f>SUM(C3:C19)</f>
        <v>4241143</v>
      </c>
      <c r="D20" s="20">
        <f>SUM(D3:D19)</f>
        <v>4154458</v>
      </c>
      <c r="E20" s="20">
        <f>SUM(E3:E19)</f>
        <v>5983000</v>
      </c>
      <c r="F20" s="28"/>
    </row>
  </sheetData>
  <mergeCells count="2">
    <mergeCell ref="A20:B20"/>
    <mergeCell ref="A1:F1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2020-03-02T14:00:14Z</cp:lastPrinted>
  <dcterms:created xsi:type="dcterms:W3CDTF">2020-02-29T15:02:31Z</dcterms:created>
  <dcterms:modified xsi:type="dcterms:W3CDTF">2020-03-03T16:27:39Z</dcterms:modified>
</cp:coreProperties>
</file>